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/>
  </bookViews>
  <sheets>
    <sheet name="ИСТОЧНИКИ (1)" sheetId="4" r:id="rId1"/>
  </sheets>
  <externalReferences>
    <externalReference r:id="rId2"/>
  </externalReferences>
  <definedNames>
    <definedName name="_xlnm.Print_Area" localSheetId="0">'ИСТОЧНИКИ (1)'!$A$1:$G$13</definedName>
  </definedNames>
  <calcPr calcId="125725"/>
</workbook>
</file>

<file path=xl/calcChain.xml><?xml version="1.0" encoding="utf-8"?>
<calcChain xmlns="http://schemas.openxmlformats.org/spreadsheetml/2006/main">
  <c r="E6" i="4"/>
  <c r="B7"/>
  <c r="B8" s="1"/>
  <c r="B6"/>
  <c r="E7"/>
  <c r="F7"/>
  <c r="D8"/>
  <c r="C8"/>
  <c r="F8" l="1"/>
  <c r="G8"/>
  <c r="G6"/>
  <c r="G7"/>
  <c r="F6"/>
  <c r="E8" l="1"/>
</calcChain>
</file>

<file path=xl/sharedStrings.xml><?xml version="1.0" encoding="utf-8"?>
<sst xmlns="http://schemas.openxmlformats.org/spreadsheetml/2006/main" count="18" uniqueCount="18">
  <si>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</si>
  <si>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</si>
  <si>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</si>
  <si>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</si>
  <si>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</si>
  <si>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</si>
  <si>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</si>
  <si>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администрации города Ставрополя</t>
  </si>
  <si>
    <t xml:space="preserve">Кассовое исполнение </t>
  </si>
  <si>
    <t>Остаток кассового плана</t>
  </si>
  <si>
    <t>Бюджетные ассигнования на 2017 год</t>
  </si>
  <si>
    <t>% исполнения к кассовому плану</t>
  </si>
  <si>
    <t>по источникам финансирования по состоянию на 28.02.2017 года</t>
  </si>
  <si>
    <t>Заместитель главы администрации</t>
  </si>
  <si>
    <t>города Ставрополя,  руководитель</t>
  </si>
  <si>
    <t>комитета финансов и бюджета</t>
  </si>
  <si>
    <t>В.В. Костюков</t>
  </si>
  <si>
    <t>Кассовый план на январь - февраль                                               2017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</si>
</sst>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7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0" fontId="5" fillId="0" borderId="1" xfId="0" applyFont="1" applyFill="1" applyBorder="1" applyAlignment="1">
      <alignment wrapText="1"/>
    </xf>
    <xf numFmtId="164" fontId="5" fillId="0" borderId="1" xfId="0" applyNumberFormat="1" applyFont="1" applyFill="1" applyBorder="1" applyAlignment="1">
      <alignment wrapText="1"/>
    </xf>
    <xf numFmtId="164" fontId="5" fillId="0" borderId="1" xfId="0" applyNumberFormat="1" applyFont="1" applyBorder="1"/>
    <xf numFmtId="0" fontId="4" fillId="0" borderId="0" xfId="1" applyFill="1" applyBorder="1"/>
    <xf numFmtId="0" fontId="9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2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3" fontId="7" fillId="0" borderId="1" xfId="0" applyNumberFormat="1" applyFont="1" applyBorder="1"/>
    <xf numFmtId="0" fontId="1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4" fillId="0" borderId="0" xfId="0" applyFont="1"/>
    <xf numFmtId="4" fontId="0" fillId="0" borderId="0" xfId="0" applyNumberFormat="1" applyFont="1" applyAlignment="1">
      <alignment wrapText="1"/>
    </xf>
    <xf numFmtId="0" fontId="15" fillId="0" borderId="0" xfId="1" applyNumberFormat="1" applyFont="1" applyFill="1" applyAlignment="1" applyProtection="1">
      <protection hidden="1"/>
    </xf>
    <xf numFmtId="0" fontId="13" fillId="0" borderId="0" xfId="1" applyFont="1" applyFill="1" applyAlignment="1" applyProtection="1">
      <alignment horizontal="right"/>
      <protection hidden="1"/>
    </xf>
    <xf numFmtId="4" fontId="16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86;&#1076;%202017/&#1092;&#1077;&#1074;&#1088;&#1072;&#1083;&#1100;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8.2 (тыс)"/>
      <sheetName val="28.2"/>
      <sheetName val="28.2 (мест)"/>
      <sheetName val="28.2(межб.)"/>
      <sheetName val="ИСТ (28.2)"/>
      <sheetName val="КП на 28.2"/>
      <sheetName val="21.2"/>
      <sheetName val="21.2 (мест)"/>
      <sheetName val="21.2(межб.)"/>
      <sheetName val="ИСТ (21.2)"/>
      <sheetName val="КП на 21.2"/>
      <sheetName val="16.2"/>
      <sheetName val="16.2 (мест)"/>
      <sheetName val="16.2(межб.)"/>
      <sheetName val="ИСТ (16.2)"/>
      <sheetName val="КП на 16.2"/>
      <sheetName val="10.2"/>
      <sheetName val="10.2 (мест)"/>
      <sheetName val="10.2 (межб.)"/>
      <sheetName val="ИСТ (10.2)"/>
      <sheetName val="КП на 10.2"/>
      <sheetName val="9.2"/>
      <sheetName val="9.2 (мест)"/>
      <sheetName val="9.2 (межб.)"/>
      <sheetName val="31.08"/>
      <sheetName val="31.08 (мест.полн.)"/>
      <sheetName val="ИСТ (9.2)"/>
      <sheetName val="КП на 9.2"/>
      <sheetName val="2.2"/>
      <sheetName val="2.2 (мест)"/>
      <sheetName val="2.2 (межб.)"/>
      <sheetName val="ИСТ (2.2)"/>
      <sheetName val="КП на 2.2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6">
            <v>3982291.28</v>
          </cell>
        </row>
        <row r="7">
          <cell r="B7">
            <v>4888796.9800000004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tabSelected="1" view="pageBreakPreview" zoomScale="70" zoomScaleNormal="100" zoomScaleSheetLayoutView="70" workbookViewId="0">
      <selection activeCell="F7" sqref="F7"/>
    </sheetView>
  </sheetViews>
  <sheetFormatPr defaultColWidth="8.88671875" defaultRowHeight="14.4"/>
  <cols>
    <col min="1" max="1" width="27.33203125" customWidth="1"/>
    <col min="2" max="2" width="15.6640625" customWidth="1"/>
    <col min="3" max="3" width="14.777343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34" t="s">
        <v>0</v>
      </c>
      <c r="B1" s="34"/>
      <c r="C1" s="34"/>
      <c r="D1" s="34"/>
      <c r="E1" s="34"/>
      <c r="F1" s="34"/>
      <c r="G1" s="34"/>
      <c r="H1" s="1"/>
    </row>
    <row r="2" spans="1:8" ht="17.399999999999999">
      <c r="A2" s="34" t="s">
        <v>12</v>
      </c>
      <c r="B2" s="34"/>
      <c r="C2" s="34"/>
      <c r="D2" s="34"/>
      <c r="E2" s="34"/>
      <c r="F2" s="34"/>
      <c r="G2" s="34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5" t="s">
        <v>1</v>
      </c>
      <c r="C4" s="36"/>
      <c r="D4" s="36"/>
      <c r="E4" s="36"/>
      <c r="F4" s="36"/>
      <c r="G4" s="37"/>
    </row>
    <row r="5" spans="1:8" ht="105.6" customHeight="1">
      <c r="A5" s="5" t="s">
        <v>2</v>
      </c>
      <c r="B5" s="5" t="s">
        <v>10</v>
      </c>
      <c r="C5" s="22" t="s">
        <v>17</v>
      </c>
      <c r="D5" s="22" t="s">
        <v>8</v>
      </c>
      <c r="E5" s="22" t="s">
        <v>9</v>
      </c>
      <c r="F5" s="22" t="s">
        <v>11</v>
      </c>
      <c r="G5" s="23" t="s">
        <v>3</v>
      </c>
    </row>
    <row r="6" spans="1:8" ht="56.25" customHeight="1">
      <c r="A6" s="6" t="s">
        <v>4</v>
      </c>
      <c r="B6" s="24">
        <f>'[1]ИСТ (28.2)'!$B$6</f>
        <v>3982291.28</v>
      </c>
      <c r="C6" s="24">
        <v>413864.59</v>
      </c>
      <c r="D6" s="24">
        <v>410283.5</v>
      </c>
      <c r="E6" s="24">
        <f>D6-C6</f>
        <v>-3581.0900000000256</v>
      </c>
      <c r="F6" s="7">
        <f t="shared" ref="F6:F8" si="0">ROUND(D6/C6*100,1)</f>
        <v>99.1</v>
      </c>
      <c r="G6" s="8">
        <f>ROUND(D6/B6*100,1)</f>
        <v>10.3</v>
      </c>
    </row>
    <row r="7" spans="1:8" ht="67.5" customHeight="1">
      <c r="A7" s="6" t="s">
        <v>5</v>
      </c>
      <c r="B7" s="24">
        <f>'[1]ИСТ (28.2)'!$B$7</f>
        <v>4888796.9800000004</v>
      </c>
      <c r="C7" s="24">
        <v>534894.37</v>
      </c>
      <c r="D7" s="24">
        <v>534167.78</v>
      </c>
      <c r="E7" s="24">
        <f>D7-C7</f>
        <v>-726.5899999999674</v>
      </c>
      <c r="F7" s="7">
        <f t="shared" si="0"/>
        <v>99.9</v>
      </c>
      <c r="G7" s="9">
        <f>ROUND(D7/B7*100,1)</f>
        <v>10.9</v>
      </c>
    </row>
    <row r="8" spans="1:8" ht="15.6">
      <c r="A8" s="10" t="s">
        <v>6</v>
      </c>
      <c r="B8" s="25">
        <f>SUM(B6:B7)</f>
        <v>8871088.2599999998</v>
      </c>
      <c r="C8" s="25">
        <f>SUM(C6:C7)</f>
        <v>948758.96</v>
      </c>
      <c r="D8" s="25">
        <f>SUM(D6:D7)</f>
        <v>944451.28</v>
      </c>
      <c r="E8" s="25">
        <f>SUM(E6:E7)</f>
        <v>-4307.679999999993</v>
      </c>
      <c r="F8" s="11">
        <f t="shared" si="0"/>
        <v>99.5</v>
      </c>
      <c r="G8" s="12">
        <f>ROUND(D8/B8*100,1)</f>
        <v>10.6</v>
      </c>
    </row>
    <row r="10" spans="1:8">
      <c r="A10" s="26" t="s">
        <v>13</v>
      </c>
      <c r="B10" s="27"/>
      <c r="C10" s="28"/>
      <c r="D10" s="17"/>
      <c r="E10" s="16"/>
      <c r="F10" s="18"/>
      <c r="G10" s="19"/>
      <c r="H10" s="13"/>
    </row>
    <row r="11" spans="1:8" ht="18">
      <c r="A11" s="26" t="s">
        <v>14</v>
      </c>
      <c r="B11" s="29"/>
      <c r="C11" s="30"/>
      <c r="D11" s="17"/>
      <c r="E11" s="16"/>
      <c r="F11" s="18"/>
      <c r="G11" s="19"/>
      <c r="H11" s="13"/>
    </row>
    <row r="12" spans="1:8">
      <c r="A12" s="26" t="s">
        <v>15</v>
      </c>
      <c r="B12" s="31"/>
      <c r="C12" s="30"/>
      <c r="D12" s="17"/>
      <c r="E12" s="20"/>
      <c r="F12" s="18"/>
      <c r="G12" s="19"/>
      <c r="H12" s="13"/>
    </row>
    <row r="13" spans="1:8" ht="15.6">
      <c r="A13" s="26" t="s">
        <v>7</v>
      </c>
      <c r="B13" s="31"/>
      <c r="C13" s="30"/>
      <c r="D13" s="15"/>
      <c r="E13" s="15"/>
      <c r="F13" s="15"/>
      <c r="G13" s="33" t="s">
        <v>16</v>
      </c>
      <c r="H13" s="14"/>
    </row>
    <row r="14" spans="1:8" s="13" customFormat="1" ht="15.6">
      <c r="A14" s="26"/>
      <c r="B14" s="17"/>
      <c r="C14" s="32"/>
      <c r="D14" s="15"/>
      <c r="E14" s="15"/>
      <c r="F14" s="15"/>
      <c r="G14" s="14"/>
      <c r="H14" s="21"/>
    </row>
    <row r="15" spans="1:8" s="14" customFormat="1" ht="15.6">
      <c r="A15" s="26"/>
      <c r="B15" s="27"/>
      <c r="D15" s="15"/>
      <c r="E15" s="15"/>
      <c r="F15" s="15"/>
      <c r="G15" s="33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(1)</vt:lpstr>
      <vt:lpstr>'ИСТОЧНИКИ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2017-03-06T12:20:43Z</cp:lastPrinted>
  <dcterms:created xsi:type="dcterms:W3CDTF">2015-07-08T13:16:40Z</dcterms:created>
  <dcterms:modified xsi:type="dcterms:W3CDTF">2017-03-06T12:20:45Z</dcterms:modified>
</cp:coreProperties>
</file>